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'1'!$A$1:$H$32</definedName>
  </definedNames>
  <calcPr calcId="145621"/>
</workbook>
</file>

<file path=xl/calcChain.xml><?xml version="1.0" encoding="utf-8"?>
<calcChain xmlns="http://schemas.openxmlformats.org/spreadsheetml/2006/main">
  <c r="L24" i="1" l="1"/>
  <c r="M24" i="1" s="1"/>
  <c r="M23" i="1"/>
  <c r="L23" i="1"/>
  <c r="L22" i="1"/>
  <c r="M22" i="1" s="1"/>
  <c r="M21" i="1"/>
  <c r="L21" i="1"/>
  <c r="L20" i="1"/>
  <c r="M20" i="1" s="1"/>
  <c r="M19" i="1"/>
  <c r="L19" i="1"/>
  <c r="L18" i="1"/>
  <c r="M18" i="1" s="1"/>
  <c r="M17" i="1"/>
  <c r="L17" i="1"/>
  <c r="L16" i="1"/>
  <c r="M16" i="1" s="1"/>
  <c r="M15" i="1"/>
  <c r="L15" i="1"/>
  <c r="L14" i="1"/>
  <c r="M14" i="1" s="1"/>
  <c r="M13" i="1"/>
  <c r="L13" i="1"/>
  <c r="L12" i="1"/>
  <c r="M12" i="1" s="1"/>
  <c r="L11" i="1"/>
  <c r="M11" i="1" s="1"/>
  <c r="F25" i="1" l="1"/>
  <c r="L10" i="1" l="1"/>
  <c r="M10" i="1" s="1"/>
  <c r="M25" i="1" l="1"/>
</calcChain>
</file>

<file path=xl/sharedStrings.xml><?xml version="1.0" encoding="utf-8"?>
<sst xmlns="http://schemas.openxmlformats.org/spreadsheetml/2006/main" count="83" uniqueCount="48">
  <si>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</si>
  <si>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</si>
  <si>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</si>
  <si>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</si>
  <si>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</si>
  <si>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</si>
  <si>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</si>
  <si>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</si>
  <si>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</si>
  <si>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</si>
  <si>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</si>
  <si>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</si>
  <si>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</si>
  <si>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</si>
  <si>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</si>
  <si>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</si>
  <si>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</si>
  <si>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</si>
  <si>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</si>
  <si>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</si>
  <si>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Наименование лота:  "Реализация невостребованных ликвидных МТР. Оборудование для техники авиационной"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</si>
  <si>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НВЛ-2019/45-РНВ</t>
    </r>
  </si>
  <si>
    <t>1229539</t>
  </si>
  <si>
    <t>Кабель АСКИ.685631.061 армированный (L=1м, Р, КРШС3х2,5 по ТУ 16.705.244-82)</t>
  </si>
  <si>
    <t>1273429</t>
  </si>
  <si>
    <t>Фильтр гидравлический унифицированный ФГу-160 DN=150 в комплекте с ответными фланцами</t>
  </si>
  <si>
    <t>1392503</t>
  </si>
  <si>
    <t>Коннектор первичный EFLA KD 500 (с заземлением) тип L-823</t>
  </si>
  <si>
    <t>1345339</t>
  </si>
  <si>
    <t>Кабель АСКИ.685631.061 армированный (L=20м, В-Р, КРШС3х2,5 по ТУ 16.705.244-82)</t>
  </si>
  <si>
    <t>1229517</t>
  </si>
  <si>
    <t>Основание (подставка плоская)для огня линз.ОЛ-3-00-40/220-ж</t>
  </si>
  <si>
    <t>1344806</t>
  </si>
  <si>
    <t>Кольцо уплотнительное для ОЛ4-55/220-з</t>
  </si>
  <si>
    <t>1344992</t>
  </si>
  <si>
    <t>Комплект крепления для ОЛ3-03-40/220-к, ОЛ4-55/220-з на подставке плоской с фланцем бойонетного типа</t>
  </si>
  <si>
    <t>1345333</t>
  </si>
  <si>
    <t>Кабель АСКИ.685631.061 армированный (L=1,5м, В-Р, КРШС3х2,5 по ТУ 16.705.244-82)</t>
  </si>
  <si>
    <t>1345336</t>
  </si>
  <si>
    <t>Кабель АСКИ.685631.061 армированный (L=5м, В-Р, КРШС3х2,5 по ТУ 16.705.244-82)</t>
  </si>
  <si>
    <t>1345337</t>
  </si>
  <si>
    <t>Кабель АСКИ.685631.061 армированный (L=9м, В-Р, КРШС3х2,5 по ТУ 16.705.244-82)</t>
  </si>
  <si>
    <t>1452107</t>
  </si>
  <si>
    <t>Кабель АСКИ.685631.061 армированный (L=6м, В-Р, КРШС3х2,5 по ТУ 16.705.244-82)</t>
  </si>
  <si>
    <t>1452108</t>
  </si>
  <si>
    <t>Кабель АСКИ.685631.061 армированный (L=2м, В-Р, КРШС3х2,5 по ТУ 16.705.244-82)</t>
  </si>
  <si>
    <t>К рассмотрению принимаются предложения от юридических и физических лиц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</si>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</sst>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4" fontId="12" fillId="0" borderId="0" xfId="0" applyNumberFormat="1" applyFont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3"/>
  <sheetViews>
    <sheetView tabSelected="1" topLeftCell="A4" zoomScaleNormal="100" workbookViewId="0">
      <selection activeCell="F8" sqref="F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1"/>
    <col min="13" max="13" width="14.28515625" style="31" customWidth="1"/>
    <col min="14" max="16384" width="9.140625" style="8"/>
  </cols>
  <sheetData>
    <row r="1" spans="1:18" s="1" customFormat="1" ht="23.25" x14ac:dyDescent="0.25">
      <c r="A1" s="40" t="s">
        <v>13</v>
      </c>
      <c r="B1" s="40"/>
      <c r="C1" s="40"/>
      <c r="D1" s="41"/>
      <c r="E1" s="42"/>
      <c r="F1" s="42"/>
      <c r="G1" s="42"/>
      <c r="H1" s="42"/>
      <c r="J1" s="24"/>
      <c r="K1" s="24"/>
      <c r="L1" s="24"/>
      <c r="M1" s="24"/>
      <c r="N1" s="24"/>
    </row>
    <row r="2" spans="1:18" s="1" customFormat="1" ht="43.5" customHeight="1" x14ac:dyDescent="0.25">
      <c r="A2" s="43" t="s">
        <v>20</v>
      </c>
      <c r="B2" s="43"/>
      <c r="C2" s="43"/>
      <c r="D2" s="43"/>
      <c r="E2" s="43"/>
      <c r="F2" s="43"/>
      <c r="G2" s="43"/>
      <c r="H2" s="43"/>
      <c r="J2" s="24"/>
      <c r="K2" s="24"/>
      <c r="L2" s="24"/>
      <c r="M2" s="24"/>
      <c r="N2" s="24"/>
    </row>
    <row r="3" spans="1:18" s="1" customFormat="1" ht="25.5" customHeight="1" x14ac:dyDescent="0.25">
      <c r="A3" s="44" t="s">
        <v>21</v>
      </c>
      <c r="B3" s="44"/>
      <c r="C3" s="44"/>
      <c r="D3" s="44"/>
      <c r="E3" s="44"/>
      <c r="F3" s="44"/>
      <c r="G3" s="44"/>
      <c r="H3" s="44"/>
      <c r="J3" s="24"/>
      <c r="K3" s="24"/>
      <c r="L3" s="24"/>
      <c r="M3" s="24"/>
      <c r="N3" s="24"/>
    </row>
    <row r="4" spans="1:18" s="1" customFormat="1" ht="18.75" customHeight="1" x14ac:dyDescent="0.25">
      <c r="A4" s="45" t="s">
        <v>47</v>
      </c>
      <c r="B4" s="45"/>
      <c r="C4" s="45"/>
      <c r="D4" s="45"/>
      <c r="E4" s="45"/>
      <c r="F4" s="45"/>
      <c r="G4" s="45"/>
      <c r="H4" s="45"/>
      <c r="J4" s="24"/>
      <c r="K4" s="24"/>
      <c r="L4" s="24"/>
      <c r="M4" s="24"/>
      <c r="N4" s="24"/>
    </row>
    <row r="5" spans="1:18" s="19" customFormat="1" ht="27" customHeight="1" x14ac:dyDescent="0.2">
      <c r="A5" s="39" t="s">
        <v>46</v>
      </c>
      <c r="B5" s="39"/>
      <c r="C5" s="39"/>
      <c r="D5" s="39"/>
      <c r="E5" s="39"/>
      <c r="F5" s="39"/>
      <c r="G5" s="39"/>
      <c r="H5" s="39"/>
      <c r="J5" s="36"/>
      <c r="K5" s="36"/>
      <c r="L5" s="36"/>
      <c r="M5" s="36"/>
      <c r="N5" s="36"/>
    </row>
    <row r="6" spans="1:18" s="19" customFormat="1" ht="43.5" customHeight="1" x14ac:dyDescent="0.2">
      <c r="A6" s="39" t="s">
        <v>15</v>
      </c>
      <c r="B6" s="39"/>
      <c r="C6" s="39"/>
      <c r="D6" s="39"/>
      <c r="E6" s="39"/>
      <c r="F6" s="39"/>
      <c r="G6" s="39"/>
      <c r="H6" s="39"/>
      <c r="J6" s="36"/>
      <c r="K6" s="36"/>
      <c r="L6" s="36"/>
      <c r="M6" s="36"/>
      <c r="N6" s="36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24"/>
      <c r="K8" s="24"/>
      <c r="L8" s="24"/>
      <c r="M8" s="24"/>
      <c r="N8" s="24"/>
      <c r="O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K9" s="25"/>
      <c r="L9" s="25"/>
      <c r="M9" s="25"/>
      <c r="N9" s="25"/>
      <c r="O9" s="25"/>
      <c r="P9" s="25"/>
      <c r="Q9" s="25"/>
    </row>
    <row r="10" spans="1:18" s="3" customFormat="1" ht="30" x14ac:dyDescent="0.25">
      <c r="A10" s="16">
        <v>1</v>
      </c>
      <c r="B10" s="16" t="s">
        <v>16</v>
      </c>
      <c r="C10" s="32" t="s">
        <v>22</v>
      </c>
      <c r="D10" s="32" t="s">
        <v>23</v>
      </c>
      <c r="E10" s="32" t="s">
        <v>19</v>
      </c>
      <c r="F10" s="32">
        <v>2</v>
      </c>
      <c r="G10" s="33">
        <v>2509.3206</v>
      </c>
      <c r="H10" s="34">
        <v>40246</v>
      </c>
      <c r="I10" s="37"/>
      <c r="J10" s="35">
        <v>1779.66</v>
      </c>
      <c r="K10" s="25">
        <v>1.41</v>
      </c>
      <c r="L10" s="25">
        <f>J10*K10</f>
        <v>2509.3206</v>
      </c>
      <c r="M10" s="25">
        <f>L10*F10</f>
        <v>5018.6412</v>
      </c>
      <c r="N10" s="25"/>
      <c r="O10" s="25"/>
      <c r="P10" s="25"/>
      <c r="Q10" s="25"/>
    </row>
    <row r="11" spans="1:18" s="3" customFormat="1" ht="30" x14ac:dyDescent="0.25">
      <c r="A11" s="16">
        <v>2</v>
      </c>
      <c r="B11" s="16" t="s">
        <v>16</v>
      </c>
      <c r="C11" s="32" t="s">
        <v>24</v>
      </c>
      <c r="D11" s="32" t="s">
        <v>25</v>
      </c>
      <c r="E11" s="32" t="s">
        <v>19</v>
      </c>
      <c r="F11" s="32">
        <v>2</v>
      </c>
      <c r="G11" s="33">
        <v>339439.57889999996</v>
      </c>
      <c r="H11" s="34">
        <v>40942</v>
      </c>
      <c r="I11" s="37"/>
      <c r="J11" s="35">
        <v>240737.29</v>
      </c>
      <c r="K11" s="25">
        <v>1.41</v>
      </c>
      <c r="L11" s="25">
        <f>J11*K11</f>
        <v>339439.57889999996</v>
      </c>
      <c r="M11" s="25">
        <f>L11*F11</f>
        <v>678879.15779999993</v>
      </c>
      <c r="N11" s="25"/>
      <c r="O11" s="25"/>
      <c r="P11" s="25"/>
      <c r="Q11" s="25"/>
    </row>
    <row r="12" spans="1:18" s="3" customFormat="1" ht="30" x14ac:dyDescent="0.25">
      <c r="A12" s="16">
        <v>3</v>
      </c>
      <c r="B12" s="16" t="s">
        <v>16</v>
      </c>
      <c r="C12" s="32" t="s">
        <v>26</v>
      </c>
      <c r="D12" s="32" t="s">
        <v>27</v>
      </c>
      <c r="E12" s="32" t="s">
        <v>19</v>
      </c>
      <c r="F12" s="32">
        <v>31</v>
      </c>
      <c r="G12" s="33">
        <v>1959.8999999999999</v>
      </c>
      <c r="H12" s="34">
        <v>40969</v>
      </c>
      <c r="I12" s="37"/>
      <c r="J12" s="35">
        <v>1390</v>
      </c>
      <c r="K12" s="25">
        <v>1.41</v>
      </c>
      <c r="L12" s="25">
        <f t="shared" ref="L12:L24" si="0">J12*K12</f>
        <v>1959.8999999999999</v>
      </c>
      <c r="M12" s="25">
        <f t="shared" ref="M12:M24" si="1">L12*F12</f>
        <v>60756.899999999994</v>
      </c>
      <c r="N12" s="25"/>
      <c r="O12" s="25"/>
      <c r="P12" s="25"/>
      <c r="Q12" s="25"/>
    </row>
    <row r="13" spans="1:18" s="3" customFormat="1" ht="30" x14ac:dyDescent="0.25">
      <c r="A13" s="16">
        <v>4</v>
      </c>
      <c r="B13" s="16" t="s">
        <v>16</v>
      </c>
      <c r="C13" s="32" t="s">
        <v>28</v>
      </c>
      <c r="D13" s="32" t="s">
        <v>29</v>
      </c>
      <c r="E13" s="32" t="s">
        <v>19</v>
      </c>
      <c r="F13" s="32">
        <v>1</v>
      </c>
      <c r="G13" s="33">
        <v>11590.679399999999</v>
      </c>
      <c r="H13" s="34">
        <v>40810</v>
      </c>
      <c r="I13" s="37"/>
      <c r="J13" s="35">
        <v>8220.34</v>
      </c>
      <c r="K13" s="25">
        <v>1.41</v>
      </c>
      <c r="L13" s="25">
        <f t="shared" si="0"/>
        <v>11590.679399999999</v>
      </c>
      <c r="M13" s="25">
        <f t="shared" si="1"/>
        <v>11590.679399999999</v>
      </c>
      <c r="N13" s="25"/>
      <c r="O13" s="25"/>
      <c r="P13" s="25"/>
      <c r="Q13" s="25"/>
    </row>
    <row r="14" spans="1:18" s="3" customFormat="1" ht="30" x14ac:dyDescent="0.25">
      <c r="A14" s="16">
        <v>5</v>
      </c>
      <c r="B14" s="16" t="s">
        <v>16</v>
      </c>
      <c r="C14" s="32" t="s">
        <v>28</v>
      </c>
      <c r="D14" s="32" t="s">
        <v>29</v>
      </c>
      <c r="E14" s="32" t="s">
        <v>19</v>
      </c>
      <c r="F14" s="32">
        <v>1</v>
      </c>
      <c r="G14" s="33">
        <v>11590.679399999999</v>
      </c>
      <c r="H14" s="34">
        <v>40810</v>
      </c>
      <c r="I14" s="37"/>
      <c r="J14" s="35">
        <v>8220.34</v>
      </c>
      <c r="K14" s="25">
        <v>1.41</v>
      </c>
      <c r="L14" s="25">
        <f t="shared" si="0"/>
        <v>11590.679399999999</v>
      </c>
      <c r="M14" s="25">
        <f t="shared" si="1"/>
        <v>11590.679399999999</v>
      </c>
      <c r="N14" s="25"/>
      <c r="O14" s="25"/>
      <c r="P14" s="25"/>
      <c r="Q14" s="25"/>
    </row>
    <row r="15" spans="1:18" s="3" customFormat="1" ht="30" x14ac:dyDescent="0.25">
      <c r="A15" s="16">
        <v>6</v>
      </c>
      <c r="B15" s="16" t="s">
        <v>16</v>
      </c>
      <c r="C15" s="32" t="s">
        <v>28</v>
      </c>
      <c r="D15" s="32" t="s">
        <v>29</v>
      </c>
      <c r="E15" s="32" t="s">
        <v>19</v>
      </c>
      <c r="F15" s="32">
        <v>1</v>
      </c>
      <c r="G15" s="33">
        <v>11590.679399999999</v>
      </c>
      <c r="H15" s="34">
        <v>40810</v>
      </c>
      <c r="I15" s="37"/>
      <c r="J15" s="35">
        <v>8220.34</v>
      </c>
      <c r="K15" s="25">
        <v>1.41</v>
      </c>
      <c r="L15" s="25">
        <f t="shared" si="0"/>
        <v>11590.679399999999</v>
      </c>
      <c r="M15" s="25">
        <f t="shared" si="1"/>
        <v>11590.679399999999</v>
      </c>
      <c r="N15" s="25"/>
      <c r="O15" s="25"/>
      <c r="P15" s="25"/>
      <c r="Q15" s="25"/>
    </row>
    <row r="16" spans="1:18" s="3" customFormat="1" ht="30" x14ac:dyDescent="0.25">
      <c r="A16" s="16">
        <v>7</v>
      </c>
      <c r="B16" s="16" t="s">
        <v>16</v>
      </c>
      <c r="C16" s="32" t="s">
        <v>28</v>
      </c>
      <c r="D16" s="32" t="s">
        <v>29</v>
      </c>
      <c r="E16" s="32" t="s">
        <v>19</v>
      </c>
      <c r="F16" s="32">
        <v>1</v>
      </c>
      <c r="G16" s="33">
        <v>11590.679399999999</v>
      </c>
      <c r="H16" s="34">
        <v>40810</v>
      </c>
      <c r="I16" s="35"/>
      <c r="J16" s="35">
        <v>8220.34</v>
      </c>
      <c r="K16" s="25">
        <v>1.41</v>
      </c>
      <c r="L16" s="25">
        <f t="shared" si="0"/>
        <v>11590.679399999999</v>
      </c>
      <c r="M16" s="25">
        <f t="shared" si="1"/>
        <v>11590.679399999999</v>
      </c>
      <c r="N16" s="25"/>
      <c r="O16" s="25"/>
      <c r="P16" s="25"/>
      <c r="Q16" s="25"/>
    </row>
    <row r="17" spans="1:18" s="3" customFormat="1" ht="30" x14ac:dyDescent="0.25">
      <c r="A17" s="16">
        <v>8</v>
      </c>
      <c r="B17" s="16" t="s">
        <v>16</v>
      </c>
      <c r="C17" s="32" t="s">
        <v>30</v>
      </c>
      <c r="D17" s="32" t="s">
        <v>31</v>
      </c>
      <c r="E17" s="32" t="s">
        <v>19</v>
      </c>
      <c r="F17" s="32">
        <v>17</v>
      </c>
      <c r="G17" s="33">
        <v>2485.4211</v>
      </c>
      <c r="H17" s="34">
        <v>40246</v>
      </c>
      <c r="I17" s="35"/>
      <c r="J17" s="35">
        <v>1762.71</v>
      </c>
      <c r="K17" s="25">
        <v>1.41</v>
      </c>
      <c r="L17" s="25">
        <f t="shared" si="0"/>
        <v>2485.4211</v>
      </c>
      <c r="M17" s="25">
        <f t="shared" si="1"/>
        <v>42252.1587</v>
      </c>
      <c r="N17" s="25"/>
      <c r="O17" s="25"/>
      <c r="P17" s="25"/>
      <c r="Q17" s="25"/>
    </row>
    <row r="18" spans="1:18" s="3" customFormat="1" x14ac:dyDescent="0.25">
      <c r="A18" s="16">
        <v>9</v>
      </c>
      <c r="B18" s="16" t="s">
        <v>16</v>
      </c>
      <c r="C18" s="32" t="s">
        <v>32</v>
      </c>
      <c r="D18" s="32" t="s">
        <v>33</v>
      </c>
      <c r="E18" s="32" t="s">
        <v>19</v>
      </c>
      <c r="F18" s="32">
        <v>10</v>
      </c>
      <c r="G18" s="33">
        <v>409.85879999999997</v>
      </c>
      <c r="H18" s="34">
        <v>40614</v>
      </c>
      <c r="I18" s="35"/>
      <c r="J18" s="35">
        <v>290.68</v>
      </c>
      <c r="K18" s="25">
        <v>1.41</v>
      </c>
      <c r="L18" s="25">
        <f t="shared" si="0"/>
        <v>409.85879999999997</v>
      </c>
      <c r="M18" s="25">
        <f t="shared" si="1"/>
        <v>4098.5879999999997</v>
      </c>
      <c r="N18" s="25"/>
      <c r="O18" s="25"/>
      <c r="P18" s="25"/>
      <c r="Q18" s="25"/>
    </row>
    <row r="19" spans="1:18" s="3" customFormat="1" ht="45" x14ac:dyDescent="0.25">
      <c r="A19" s="16">
        <v>10</v>
      </c>
      <c r="B19" s="16" t="s">
        <v>16</v>
      </c>
      <c r="C19" s="32" t="s">
        <v>34</v>
      </c>
      <c r="D19" s="32" t="s">
        <v>35</v>
      </c>
      <c r="E19" s="32" t="s">
        <v>19</v>
      </c>
      <c r="F19" s="32">
        <v>18</v>
      </c>
      <c r="G19" s="33">
        <v>4905.7283999999991</v>
      </c>
      <c r="H19" s="34">
        <v>42278</v>
      </c>
      <c r="I19" s="35"/>
      <c r="J19" s="35">
        <v>3479.24</v>
      </c>
      <c r="K19" s="25">
        <v>1.41</v>
      </c>
      <c r="L19" s="25">
        <f t="shared" si="0"/>
        <v>4905.7283999999991</v>
      </c>
      <c r="M19" s="25">
        <f t="shared" si="1"/>
        <v>88303.111199999985</v>
      </c>
      <c r="N19" s="25"/>
      <c r="O19" s="25"/>
      <c r="P19" s="25"/>
      <c r="Q19" s="25"/>
    </row>
    <row r="20" spans="1:18" s="3" customFormat="1" ht="30" x14ac:dyDescent="0.25">
      <c r="A20" s="16">
        <v>11</v>
      </c>
      <c r="B20" s="16" t="s">
        <v>16</v>
      </c>
      <c r="C20" s="32" t="s">
        <v>36</v>
      </c>
      <c r="D20" s="32" t="s">
        <v>37</v>
      </c>
      <c r="E20" s="32" t="s">
        <v>19</v>
      </c>
      <c r="F20" s="32">
        <v>22</v>
      </c>
      <c r="G20" s="33">
        <v>5595.0069000000003</v>
      </c>
      <c r="H20" s="34">
        <v>42278</v>
      </c>
      <c r="I20" s="35"/>
      <c r="J20" s="35">
        <v>3968.09</v>
      </c>
      <c r="K20" s="25">
        <v>1.41</v>
      </c>
      <c r="L20" s="25">
        <f t="shared" si="0"/>
        <v>5595.0069000000003</v>
      </c>
      <c r="M20" s="25">
        <f t="shared" si="1"/>
        <v>123090.15180000001</v>
      </c>
      <c r="N20" s="25"/>
      <c r="O20" s="25"/>
      <c r="P20" s="25"/>
      <c r="Q20" s="25"/>
    </row>
    <row r="21" spans="1:18" s="3" customFormat="1" ht="30" x14ac:dyDescent="0.25">
      <c r="A21" s="16">
        <v>12</v>
      </c>
      <c r="B21" s="16" t="s">
        <v>16</v>
      </c>
      <c r="C21" s="32" t="s">
        <v>38</v>
      </c>
      <c r="D21" s="32" t="s">
        <v>39</v>
      </c>
      <c r="E21" s="32" t="s">
        <v>19</v>
      </c>
      <c r="F21" s="32">
        <v>15</v>
      </c>
      <c r="G21" s="33">
        <v>6281.973</v>
      </c>
      <c r="H21" s="34">
        <v>42278</v>
      </c>
      <c r="I21" s="35"/>
      <c r="J21" s="35">
        <v>4455.3</v>
      </c>
      <c r="K21" s="25">
        <v>1.41</v>
      </c>
      <c r="L21" s="25">
        <f t="shared" si="0"/>
        <v>6281.973</v>
      </c>
      <c r="M21" s="25">
        <f t="shared" si="1"/>
        <v>94229.595000000001</v>
      </c>
      <c r="N21" s="25"/>
      <c r="O21" s="25"/>
      <c r="P21" s="25"/>
      <c r="Q21" s="25"/>
    </row>
    <row r="22" spans="1:18" s="3" customFormat="1" ht="30" x14ac:dyDescent="0.25">
      <c r="A22" s="16">
        <v>13</v>
      </c>
      <c r="B22" s="16" t="s">
        <v>16</v>
      </c>
      <c r="C22" s="32" t="s">
        <v>40</v>
      </c>
      <c r="D22" s="32" t="s">
        <v>41</v>
      </c>
      <c r="E22" s="32" t="s">
        <v>19</v>
      </c>
      <c r="F22" s="32">
        <v>3</v>
      </c>
      <c r="G22" s="33">
        <v>6844.4642999999987</v>
      </c>
      <c r="H22" s="34">
        <v>42278</v>
      </c>
      <c r="I22" s="35"/>
      <c r="J22" s="35">
        <v>4854.2299999999996</v>
      </c>
      <c r="K22" s="25">
        <v>1.41</v>
      </c>
      <c r="L22" s="25">
        <f t="shared" si="0"/>
        <v>6844.4642999999987</v>
      </c>
      <c r="M22" s="25">
        <f t="shared" si="1"/>
        <v>20533.392899999995</v>
      </c>
      <c r="N22" s="25"/>
      <c r="O22" s="25"/>
      <c r="P22" s="25"/>
      <c r="Q22" s="25"/>
    </row>
    <row r="23" spans="1:18" s="3" customFormat="1" ht="30" x14ac:dyDescent="0.25">
      <c r="A23" s="16">
        <v>14</v>
      </c>
      <c r="B23" s="16" t="s">
        <v>16</v>
      </c>
      <c r="C23" s="32" t="s">
        <v>42</v>
      </c>
      <c r="D23" s="32" t="s">
        <v>43</v>
      </c>
      <c r="E23" s="32" t="s">
        <v>19</v>
      </c>
      <c r="F23" s="32">
        <v>1</v>
      </c>
      <c r="G23" s="33">
        <v>6317.1102000000001</v>
      </c>
      <c r="H23" s="34">
        <v>42278</v>
      </c>
      <c r="I23" s="35"/>
      <c r="J23" s="35">
        <v>4480.22</v>
      </c>
      <c r="K23" s="25">
        <v>1.41</v>
      </c>
      <c r="L23" s="25">
        <f t="shared" si="0"/>
        <v>6317.1102000000001</v>
      </c>
      <c r="M23" s="25">
        <f t="shared" si="1"/>
        <v>6317.1102000000001</v>
      </c>
      <c r="N23" s="25"/>
      <c r="O23" s="25"/>
      <c r="P23" s="25"/>
      <c r="Q23" s="25"/>
    </row>
    <row r="24" spans="1:18" s="3" customFormat="1" ht="30" x14ac:dyDescent="0.25">
      <c r="A24" s="16">
        <v>15</v>
      </c>
      <c r="B24" s="16" t="s">
        <v>16</v>
      </c>
      <c r="C24" s="32" t="s">
        <v>44</v>
      </c>
      <c r="D24" s="32" t="s">
        <v>45</v>
      </c>
      <c r="E24" s="32" t="s">
        <v>19</v>
      </c>
      <c r="F24" s="32">
        <v>1</v>
      </c>
      <c r="G24" s="33">
        <v>5613.21</v>
      </c>
      <c r="H24" s="34">
        <v>42278</v>
      </c>
      <c r="I24" s="35"/>
      <c r="J24" s="35">
        <v>3981</v>
      </c>
      <c r="K24" s="25">
        <v>1.41</v>
      </c>
      <c r="L24" s="25">
        <f t="shared" si="0"/>
        <v>5613.21</v>
      </c>
      <c r="M24" s="25">
        <f t="shared" si="1"/>
        <v>5613.21</v>
      </c>
      <c r="N24" s="25"/>
      <c r="O24" s="25"/>
      <c r="P24" s="25"/>
      <c r="Q24" s="25"/>
    </row>
    <row r="25" spans="1:18" s="4" customFormat="1" x14ac:dyDescent="0.25">
      <c r="A25" s="50" t="s">
        <v>7</v>
      </c>
      <c r="B25" s="50"/>
      <c r="C25" s="50"/>
      <c r="D25" s="50"/>
      <c r="E25" s="17"/>
      <c r="F25" s="21">
        <f>SUM(F10:F24)</f>
        <v>126</v>
      </c>
      <c r="G25" s="21"/>
      <c r="H25" s="18"/>
      <c r="I25" s="26"/>
      <c r="J25" s="26"/>
      <c r="K25" s="26"/>
      <c r="L25" s="26"/>
      <c r="M25" s="26">
        <f>SUM(M10:M24)</f>
        <v>1175454.7344000002</v>
      </c>
      <c r="N25" s="26"/>
      <c r="O25" s="26"/>
      <c r="P25" s="26"/>
      <c r="Q25" s="26"/>
    </row>
    <row r="26" spans="1:18" s="4" customFormat="1" x14ac:dyDescent="0.25">
      <c r="A26" s="5"/>
      <c r="B26" s="5"/>
      <c r="C26" s="5"/>
      <c r="D26" s="6"/>
      <c r="E26" s="7"/>
      <c r="F26" s="10"/>
      <c r="G26" s="10"/>
      <c r="H26" s="7"/>
      <c r="I26" s="26"/>
      <c r="J26" s="26"/>
      <c r="K26" s="26"/>
      <c r="L26" s="26"/>
      <c r="M26" s="26"/>
      <c r="N26" s="26"/>
      <c r="O26" s="26"/>
      <c r="P26" s="26"/>
      <c r="Q26" s="26"/>
    </row>
    <row r="27" spans="1:18" s="4" customFormat="1" ht="115.5" customHeight="1" x14ac:dyDescent="0.25">
      <c r="A27" s="51" t="s">
        <v>8</v>
      </c>
      <c r="B27" s="52"/>
      <c r="C27" s="52"/>
      <c r="D27" s="53"/>
      <c r="E27" s="54" t="s">
        <v>9</v>
      </c>
      <c r="F27" s="54"/>
      <c r="G27" s="54"/>
      <c r="H27" s="54"/>
      <c r="J27" s="26"/>
      <c r="K27" s="26"/>
      <c r="L27" s="26"/>
      <c r="M27" s="26"/>
      <c r="N27" s="26"/>
      <c r="O27" s="26"/>
      <c r="P27" s="26"/>
      <c r="Q27" s="26"/>
    </row>
    <row r="28" spans="1:18" s="4" customFormat="1" ht="15.75" customHeight="1" x14ac:dyDescent="0.25">
      <c r="A28" s="47" t="s">
        <v>10</v>
      </c>
      <c r="B28" s="48"/>
      <c r="C28" s="48"/>
      <c r="D28" s="49"/>
      <c r="E28" s="46" t="s">
        <v>11</v>
      </c>
      <c r="F28" s="46"/>
      <c r="G28" s="46"/>
      <c r="H28" s="46"/>
      <c r="J28" s="26"/>
      <c r="K28" s="26"/>
      <c r="L28" s="26"/>
      <c r="M28" s="26"/>
      <c r="N28" s="26"/>
      <c r="O28" s="26"/>
      <c r="P28" s="26"/>
      <c r="Q28" s="26"/>
      <c r="R28" s="26"/>
    </row>
    <row r="29" spans="1:18" s="4" customFormat="1" ht="15.75" customHeight="1" x14ac:dyDescent="0.25">
      <c r="A29" s="47" t="s">
        <v>12</v>
      </c>
      <c r="B29" s="48"/>
      <c r="C29" s="48"/>
      <c r="D29" s="49"/>
      <c r="E29" s="46" t="s">
        <v>11</v>
      </c>
      <c r="F29" s="46"/>
      <c r="G29" s="46"/>
      <c r="H29" s="46"/>
      <c r="J29" s="26"/>
      <c r="K29" s="26"/>
      <c r="L29" s="26"/>
      <c r="M29" s="26"/>
      <c r="N29" s="26"/>
      <c r="O29" s="26"/>
      <c r="P29" s="26"/>
      <c r="Q29" s="26"/>
      <c r="R29" s="26"/>
    </row>
    <row r="30" spans="1:18" x14ac:dyDescent="0.25">
      <c r="J30" s="27"/>
      <c r="K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K31" s="27"/>
      <c r="L31" s="27"/>
      <c r="M31" s="27"/>
      <c r="N31" s="27"/>
      <c r="O31" s="27"/>
      <c r="P31" s="27"/>
      <c r="Q31" s="27"/>
      <c r="R31" s="27"/>
    </row>
    <row r="32" spans="1:18" s="23" customFormat="1" ht="38.25" customHeight="1" x14ac:dyDescent="0.2">
      <c r="A32" s="38" t="s">
        <v>17</v>
      </c>
      <c r="B32" s="38"/>
      <c r="C32" s="38"/>
      <c r="D32" s="38"/>
      <c r="E32" s="30"/>
      <c r="F32" s="30"/>
      <c r="G32" s="55" t="s">
        <v>18</v>
      </c>
      <c r="H32" s="56"/>
      <c r="J32" s="28"/>
      <c r="K32" s="28"/>
      <c r="L32" s="28"/>
      <c r="M32" s="28"/>
      <c r="N32" s="28"/>
      <c r="O32" s="28"/>
      <c r="P32" s="28"/>
      <c r="Q32" s="28"/>
      <c r="R32" s="28"/>
    </row>
    <row r="33" spans="1:18" s="12" customFormat="1" ht="18.75" x14ac:dyDescent="0.3">
      <c r="A33" s="22"/>
      <c r="F33" s="13"/>
      <c r="G33" s="13"/>
      <c r="J33" s="29"/>
      <c r="K33" s="29"/>
      <c r="L33" s="29"/>
      <c r="M33" s="29"/>
      <c r="N33" s="29"/>
      <c r="O33" s="29"/>
      <c r="P33" s="29"/>
      <c r="Q33" s="29"/>
      <c r="R33" s="29"/>
    </row>
    <row r="34" spans="1:18" x14ac:dyDescent="0.25">
      <c r="J34" s="27"/>
      <c r="K34" s="27"/>
      <c r="L34" s="27"/>
      <c r="M34" s="27"/>
      <c r="N34" s="27"/>
      <c r="O34" s="27"/>
      <c r="P34" s="27"/>
      <c r="Q34" s="27"/>
      <c r="R34" s="27"/>
    </row>
    <row r="35" spans="1:18" x14ac:dyDescent="0.25">
      <c r="J35" s="27"/>
      <c r="K35" s="27"/>
      <c r="L35" s="27"/>
      <c r="M35" s="27"/>
      <c r="N35" s="27"/>
      <c r="O35" s="27"/>
      <c r="P35" s="27"/>
      <c r="Q35" s="27"/>
      <c r="R35" s="27"/>
    </row>
    <row r="36" spans="1:18" x14ac:dyDescent="0.25">
      <c r="J36" s="27"/>
      <c r="K36" s="27"/>
      <c r="L36" s="27"/>
      <c r="M36" s="27"/>
      <c r="N36" s="27"/>
      <c r="O36" s="27"/>
      <c r="P36" s="27"/>
      <c r="Q36" s="27"/>
      <c r="R36" s="27"/>
    </row>
    <row r="37" spans="1:18" x14ac:dyDescent="0.25">
      <c r="J37" s="27"/>
      <c r="K37" s="27"/>
      <c r="L37" s="27"/>
      <c r="M37" s="27"/>
      <c r="N37" s="27"/>
      <c r="O37" s="27"/>
      <c r="P37" s="27"/>
      <c r="Q37" s="27"/>
      <c r="R37" s="27"/>
    </row>
    <row r="38" spans="1:18" x14ac:dyDescent="0.25">
      <c r="J38" s="27"/>
      <c r="K38" s="27"/>
      <c r="L38" s="27"/>
      <c r="M38" s="27"/>
      <c r="N38" s="27"/>
      <c r="O38" s="27"/>
      <c r="P38" s="27"/>
      <c r="Q38" s="27"/>
      <c r="R38" s="27"/>
    </row>
    <row r="39" spans="1:18" x14ac:dyDescent="0.25">
      <c r="J39" s="27"/>
      <c r="K39" s="27"/>
      <c r="L39" s="27"/>
      <c r="M39" s="27"/>
      <c r="N39" s="27"/>
      <c r="O39" s="27"/>
      <c r="P39" s="27"/>
      <c r="Q39" s="27"/>
      <c r="R39" s="27"/>
    </row>
    <row r="40" spans="1:18" x14ac:dyDescent="0.25">
      <c r="J40" s="27"/>
      <c r="K40" s="27"/>
      <c r="L40" s="27"/>
      <c r="M40" s="27"/>
      <c r="N40" s="27"/>
      <c r="O40" s="27"/>
      <c r="P40" s="27"/>
      <c r="Q40" s="27"/>
      <c r="R40" s="27"/>
    </row>
    <row r="41" spans="1:18" x14ac:dyDescent="0.25">
      <c r="J41" s="27"/>
      <c r="K41" s="27"/>
      <c r="L41" s="27"/>
      <c r="M41" s="27"/>
      <c r="N41" s="27"/>
      <c r="O41" s="27"/>
      <c r="P41" s="27"/>
      <c r="Q41" s="27"/>
      <c r="R41" s="27"/>
    </row>
    <row r="42" spans="1:18" x14ac:dyDescent="0.25">
      <c r="J42" s="27"/>
      <c r="L42" s="8"/>
      <c r="M42" s="8"/>
      <c r="P42" s="27"/>
      <c r="Q42" s="27"/>
      <c r="R42" s="27"/>
    </row>
    <row r="43" spans="1:18" x14ac:dyDescent="0.25">
      <c r="J43" s="27"/>
      <c r="L43" s="8"/>
      <c r="M43" s="8"/>
      <c r="P43" s="27"/>
      <c r="Q43" s="27"/>
      <c r="R43" s="27"/>
    </row>
    <row r="44" spans="1:18" x14ac:dyDescent="0.25">
      <c r="J44" s="27"/>
      <c r="L44" s="8"/>
      <c r="M44" s="8"/>
      <c r="P44" s="27"/>
      <c r="Q44" s="27"/>
      <c r="R44" s="27"/>
    </row>
    <row r="45" spans="1:18" x14ac:dyDescent="0.25">
      <c r="J45" s="27"/>
      <c r="L45" s="8"/>
      <c r="M45" s="8"/>
      <c r="P45" s="27"/>
      <c r="Q45" s="27"/>
      <c r="R45" s="27"/>
    </row>
    <row r="46" spans="1:18" x14ac:dyDescent="0.25">
      <c r="J46" s="27"/>
      <c r="L46" s="8"/>
      <c r="M46" s="8"/>
      <c r="P46" s="27"/>
      <c r="Q46" s="27"/>
      <c r="R46" s="27"/>
    </row>
    <row r="47" spans="1:18" x14ac:dyDescent="0.25">
      <c r="J47" s="27"/>
      <c r="L47" s="8"/>
      <c r="M47" s="8"/>
      <c r="P47" s="27"/>
      <c r="Q47" s="27"/>
      <c r="R47" s="27"/>
    </row>
    <row r="48" spans="1:18" x14ac:dyDescent="0.25">
      <c r="J48" s="27"/>
      <c r="L48" s="8"/>
      <c r="M48" s="8"/>
      <c r="P48" s="27"/>
      <c r="Q48" s="27"/>
      <c r="R48" s="27"/>
    </row>
    <row r="49" spans="10:18" x14ac:dyDescent="0.25">
      <c r="J49" s="27"/>
      <c r="L49" s="8"/>
      <c r="M49" s="8"/>
      <c r="P49" s="27"/>
      <c r="Q49" s="27"/>
      <c r="R49" s="27"/>
    </row>
    <row r="50" spans="10:18" x14ac:dyDescent="0.25">
      <c r="J50" s="27"/>
      <c r="L50" s="8"/>
      <c r="M50" s="8"/>
      <c r="P50" s="27"/>
      <c r="Q50" s="27"/>
      <c r="R50" s="27"/>
    </row>
    <row r="51" spans="10:18" x14ac:dyDescent="0.25">
      <c r="J51" s="27"/>
      <c r="L51" s="8"/>
      <c r="M51" s="8"/>
      <c r="P51" s="27"/>
      <c r="Q51" s="27"/>
      <c r="R51" s="27"/>
    </row>
    <row r="52" spans="10:18" x14ac:dyDescent="0.25">
      <c r="J52" s="27"/>
      <c r="L52" s="8"/>
      <c r="M52" s="8"/>
      <c r="P52" s="27"/>
      <c r="Q52" s="27"/>
      <c r="R52" s="27"/>
    </row>
    <row r="53" spans="10:18" x14ac:dyDescent="0.25">
      <c r="J53" s="27"/>
      <c r="L53" s="8"/>
      <c r="M53" s="8"/>
      <c r="P53" s="27"/>
      <c r="Q53" s="27"/>
      <c r="R53" s="27"/>
    </row>
    <row r="54" spans="10:18" x14ac:dyDescent="0.25">
      <c r="J54" s="27"/>
      <c r="L54" s="8"/>
      <c r="M54" s="8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K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K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K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K63" s="27"/>
      <c r="L63" s="27"/>
      <c r="M63" s="27"/>
      <c r="N63" s="27"/>
      <c r="O63" s="27"/>
      <c r="P63" s="27"/>
      <c r="Q63" s="27"/>
      <c r="R63" s="27"/>
    </row>
    <row r="64" spans="10:18" x14ac:dyDescent="0.25">
      <c r="J64" s="27"/>
      <c r="K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K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K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K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K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K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K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K71" s="27"/>
      <c r="N71" s="27"/>
    </row>
    <row r="72" spans="10:18" x14ac:dyDescent="0.25">
      <c r="J72" s="27"/>
      <c r="K72" s="27"/>
      <c r="N72" s="27"/>
    </row>
    <row r="73" spans="10:18" x14ac:dyDescent="0.25">
      <c r="J73" s="27"/>
      <c r="K73" s="27"/>
      <c r="N73" s="27"/>
    </row>
  </sheetData>
  <mergeCells count="15">
    <mergeCell ref="A32:D32"/>
    <mergeCell ref="A6:H6"/>
    <mergeCell ref="A1:H1"/>
    <mergeCell ref="A2:H2"/>
    <mergeCell ref="A3:H3"/>
    <mergeCell ref="A4:H4"/>
    <mergeCell ref="A5:H5"/>
    <mergeCell ref="E29:H29"/>
    <mergeCell ref="E28:H28"/>
    <mergeCell ref="A29:D29"/>
    <mergeCell ref="A28:D28"/>
    <mergeCell ref="A25:D25"/>
    <mergeCell ref="A27:D27"/>
    <mergeCell ref="E27:H27"/>
    <mergeCell ref="G32:H32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2019-04-04T02:38:38Z</cp:lastPrinted>
  <dcterms:created xsi:type="dcterms:W3CDTF">2016-09-16T10:27:35Z</dcterms:created>
  <dcterms:modified xsi:type="dcterms:W3CDTF">2019-04-05T01:44:40Z</dcterms:modified>
</cp:coreProperties>
</file>